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<sst xmlns="http://schemas.openxmlformats.org/spreadsheetml/2006/main" count="223" uniqueCount="81">
  <si>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</si>
  <si>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</si>
  <si>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</si>
  <si>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</si>
  <si>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</si>
  <si>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</si>
  <si>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</si>
  <si>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</si>
  <si>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繰起河床　第7714号</t>
  </si>
  <si>
    <t xml:space="preserve">　工事名</t>
  </si>
  <si>
    <t>田名部川河床整理（緊急浚渫推進事業債）工事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</si>
  <si>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</si>
  <si>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</si>
  <si>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</si>
  <si>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</si>
  <si>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</si>
  <si>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</si>
  <si>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</si>
  <si>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</si>
  <si>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</si>
  <si>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</si>
  <si>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</si>
  <si>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500　m</t>
  </si>
  <si>
    <t>河川維持</t>
  </si>
  <si>
    <t/>
  </si>
  <si>
    <t>式</t>
  </si>
  <si>
    <t>堤防養生工</t>
  </si>
  <si>
    <t>伐木除根工</t>
  </si>
  <si>
    <t>伐木･伐竹</t>
  </si>
  <si>
    <t>樹木･竹の区分 樹木密集度及び施工区分:伐木(機械施工)</t>
  </si>
  <si>
    <t>m2</t>
  </si>
  <si>
    <t>除根整地</t>
  </si>
  <si>
    <t>集積積込み</t>
  </si>
  <si>
    <t>伐木伐竹運搬</t>
  </si>
  <si>
    <t>m3</t>
  </si>
  <si>
    <t>河川修繕</t>
  </si>
  <si>
    <t>河川土工</t>
  </si>
  <si>
    <t>掘削工</t>
  </si>
  <si>
    <t>掘削</t>
  </si>
  <si>
    <t>土質:土砂,施工方法:ｵｰﾌﾟﾝｶｯﾄ,押土:無し,障害:無し,施工数量:5,000m3未満</t>
  </si>
  <si>
    <t>土砂等運搬</t>
  </si>
  <si>
    <t>土質:土砂(岩塊･玉石混り土含む)</t>
  </si>
  <si>
    <t>残土処理工</t>
  </si>
  <si>
    <t>整地</t>
  </si>
  <si>
    <t>作業区分:残土受入れ地での処理</t>
  </si>
  <si>
    <t>仮設工</t>
  </si>
  <si>
    <t>汚濁防止工</t>
  </si>
  <si>
    <t xml:space="preserve">汚濁防止ﾌｪﾝｽ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</si>
  <si>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</si>
  <si>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</si>
  <si>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</si>
  <si>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</si>
  <si>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</si>
  <si>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</si>
  <si>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</si>
  <si>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準備費</t>
  </si>
  <si>
    <t xml:space="preserve">木根等処分費　</t>
  </si>
  <si>
    <t>t</t>
  </si>
  <si>
    <t>測量設計費</t>
  </si>
  <si>
    <t>km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</si>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</sst>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3000.0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3000.0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3000.0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33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34</v>
      </c>
      <c r="F40" s="23" t="n">
        <v>80.0</v>
      </c>
      <c r="G40" s="27"/>
      <c r="H40" s="29"/>
      <c r="J40" s="30"/>
      <c r="K40" s="31"/>
    </row>
    <row r="41" ht="15.0" customHeight="true">
      <c r="A41" s="14" t="s">
        <v>35</v>
      </c>
      <c r="B41" s="15"/>
      <c r="C41" s="15"/>
      <c r="D41" s="16"/>
      <c r="E41" s="20"/>
      <c r="F41" s="22"/>
      <c r="G41" s="26">
        <f>G44+G62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36</v>
      </c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37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38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39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34</v>
      </c>
      <c r="F52" s="23" t="n">
        <v>2300.0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41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34</v>
      </c>
      <c r="F55" s="23" t="n">
        <v>2250.0</v>
      </c>
      <c r="G55" s="27"/>
      <c r="H55" s="29"/>
      <c r="J55" s="30"/>
      <c r="K55" s="31"/>
    </row>
    <row r="56" ht="15.0" customHeight="true">
      <c r="A56" s="14"/>
      <c r="B56" s="15"/>
      <c r="C56" s="15" t="s">
        <v>42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43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44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34</v>
      </c>
      <c r="F61" s="23" t="n">
        <v>2300.0</v>
      </c>
      <c r="G61" s="27"/>
      <c r="H61" s="29"/>
      <c r="J61" s="30"/>
      <c r="K61" s="31"/>
    </row>
    <row r="62" ht="15.0" customHeight="true">
      <c r="A62" s="14"/>
      <c r="B62" s="15" t="s">
        <v>45</v>
      </c>
      <c r="C62" s="15"/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48</v>
      </c>
      <c r="B71" s="15"/>
      <c r="C71" s="15"/>
      <c r="D71" s="16"/>
      <c r="E71" s="20"/>
      <c r="F71" s="22"/>
      <c r="G71" s="26">
        <f>G23+G44+G62</f>
      </c>
      <c r="H71" s="28" t="s">
        <v>24</v>
      </c>
      <c r="J71" s="30" t="n">
        <v>18.0</v>
      </c>
      <c r="K71" s="31" t="n">
        <v>20.0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 t="s">
        <v>49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 t="s">
        <v>51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s">
        <v>52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53</v>
      </c>
      <c r="B80" s="15"/>
      <c r="C80" s="15"/>
      <c r="D80" s="16"/>
      <c r="E80" s="20"/>
      <c r="F80" s="22"/>
      <c r="G80" s="26">
        <f>G83+G101</f>
      </c>
      <c r="H80" s="28" t="s">
        <v>24</v>
      </c>
      <c r="J80" s="30" t="n">
        <v>21.0</v>
      </c>
      <c r="K80" s="31" t="n">
        <v>200.0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54</v>
      </c>
      <c r="C83" s="15"/>
      <c r="D83" s="16"/>
      <c r="E83" s="20"/>
      <c r="F83" s="22"/>
      <c r="G83" s="26">
        <f>G86+G95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55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56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57</v>
      </c>
      <c r="F91" s="23" t="n">
        <v>64.0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58</v>
      </c>
      <c r="E92" s="20"/>
      <c r="F92" s="24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4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59</v>
      </c>
      <c r="F94" s="25" t="n">
        <v>0.5</v>
      </c>
      <c r="G94" s="27"/>
      <c r="H94" s="29"/>
      <c r="J94" s="30"/>
      <c r="K94" s="31"/>
    </row>
    <row r="95" ht="15.0" customHeight="true">
      <c r="A95" s="14"/>
      <c r="B95" s="15"/>
      <c r="C95" s="15" t="s">
        <v>60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61</v>
      </c>
      <c r="E98" s="20"/>
      <c r="F98" s="22"/>
      <c r="G98" s="27"/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/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63</v>
      </c>
      <c r="B104" s="15"/>
      <c r="C104" s="15"/>
      <c r="D104" s="16"/>
      <c r="E104" s="20"/>
      <c r="F104" s="22"/>
      <c r="G104" s="26">
        <f>G71+G80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64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n">
        <v>210.0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65</v>
      </c>
      <c r="D110" s="16"/>
      <c r="E110" s="20"/>
      <c r="F110" s="22"/>
      <c r="G110" s="27"/>
      <c r="H110" s="28" t="s">
        <v>24</v>
      </c>
      <c r="J110" s="30" t="n">
        <v>31.0</v>
      </c>
      <c r="K110" s="31" t="s">
        <v>66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67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68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69</v>
      </c>
      <c r="B116" s="15"/>
      <c r="C116" s="15"/>
      <c r="D116" s="16"/>
      <c r="E116" s="20"/>
      <c r="F116" s="22"/>
      <c r="G116" s="26">
        <f>G71+G80+G107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70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71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72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n">
        <v>220.0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73</v>
      </c>
      <c r="B125" s="15"/>
      <c r="C125" s="15"/>
      <c r="D125" s="16"/>
      <c r="E125" s="20"/>
      <c r="F125" s="22"/>
      <c r="G125" s="26">
        <f>G116+G122</f>
      </c>
      <c r="H125" s="28" t="s">
        <v>24</v>
      </c>
      <c r="J125" s="30" t="n">
        <v>36.0</v>
      </c>
      <c r="K125" s="31" t="n">
        <v>30.0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32" t="s">
        <v>74</v>
      </c>
      <c r="B128" s="33"/>
      <c r="C128" s="33"/>
      <c r="D128" s="34"/>
      <c r="E128" s="41"/>
      <c r="F128" s="44"/>
      <c r="G128" s="50">
        <f>G125</f>
      </c>
      <c r="H128" s="51" t="s">
        <v>24</v>
      </c>
      <c r="J128" s="55" t="n">
        <v>37.0</v>
      </c>
      <c r="K128" s="55" t="n">
        <v>30.0</v>
      </c>
    </row>
    <row r="129" ht="15.0" customHeight="true">
      <c r="A129" s="35"/>
      <c r="B129" s="36"/>
      <c r="C129" s="36"/>
      <c r="D129" s="37"/>
      <c r="E129" s="42" t="s">
        <v>24</v>
      </c>
      <c r="F129" s="45"/>
      <c r="G129" s="50"/>
      <c r="H129" s="52" t="s">
        <v>24</v>
      </c>
    </row>
    <row r="130" ht="15.0" customHeight="true">
      <c r="A130" s="38"/>
      <c r="B130" s="39"/>
      <c r="C130" s="39"/>
      <c r="D130" s="40"/>
      <c r="E130" s="43" t="s">
        <v>25</v>
      </c>
      <c r="F130" s="46" t="n">
        <v>1.0</v>
      </c>
      <c r="G130" s="50"/>
      <c r="H130" s="53"/>
    </row>
    <row r="131">
      <c r="A131" s="56" t="s">
        <v>75</v>
      </c>
      <c r="B131" s="57" t="s">
        <v>76</v>
      </c>
      <c r="J131" s="30" t="n">
        <v>99999.0</v>
      </c>
    </row>
    <row r="132">
      <c r="A132" s="56" t="s">
        <v>77</v>
      </c>
      <c r="B132" s="57" t="s">
        <v>78</v>
      </c>
    </row>
    <row r="133">
      <c r="A133" s="56" t="s">
        <v>79</v>
      </c>
      <c r="B133" s="57" t="s">
        <v>80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2026-07-24T04:21:34Z</dcterms:created>
  <dc:creator>Apache POI</dc:creator>
</cp:coreProperties>
</file>